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ines.paradiznik\Desktop\JN POTROŠNI MATERIAL 2026\"/>
    </mc:Choice>
  </mc:AlternateContent>
  <xr:revisionPtr revIDLastSave="0" documentId="13_ncr:1_{23F63AEA-5E8E-409F-9C8D-6B98F353375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VC materi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45" i="1"/>
  <c r="G44" i="1"/>
  <c r="G7" i="1"/>
  <c r="G8" i="1"/>
  <c r="G9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6" i="1"/>
  <c r="G47" i="1" l="1"/>
  <c r="G48" i="1" s="1"/>
  <c r="G49" i="1" s="1"/>
</calcChain>
</file>

<file path=xl/sharedStrings.xml><?xml version="1.0" encoding="utf-8"?>
<sst xmlns="http://schemas.openxmlformats.org/spreadsheetml/2006/main" count="93" uniqueCount="55">
  <si>
    <t>Artikel</t>
  </si>
  <si>
    <t>EM</t>
  </si>
  <si>
    <t>ROL</t>
  </si>
  <si>
    <t>Folija stretch 45x1500m za živila</t>
  </si>
  <si>
    <t>Sklop 1: PVC material</t>
  </si>
  <si>
    <t>kom</t>
  </si>
  <si>
    <t>Vrečke za higienske vložke</t>
  </si>
  <si>
    <t>rola</t>
  </si>
  <si>
    <t>Posodica PP oval 1000 ml</t>
  </si>
  <si>
    <t>Embalaža s pokrovom BOPS 200x140x85, EP 20A</t>
  </si>
  <si>
    <t>Embalaža s pokrovom BOPS 130x140x90, EP 15A</t>
  </si>
  <si>
    <t>Smoothie kozarec PET 200 ml SMT 200</t>
  </si>
  <si>
    <t>Vrečke PELD 250x350x0,03 a 3 kg</t>
  </si>
  <si>
    <t>Vrečke PELD modre 550x600x0,04</t>
  </si>
  <si>
    <t>Vrečke PELD modre 600x800x0,04</t>
  </si>
  <si>
    <t>Vrečke PELD modre 780x1200x0,05</t>
  </si>
  <si>
    <t>Vrečke PEHD na roli nosilne 5-6 kg 200/l</t>
  </si>
  <si>
    <t>Vrečke PELD 200x300x0,03 a 2 kg</t>
  </si>
  <si>
    <t>Vrečke PELD nosilne (280+2x75x540x0,04), nakupovalne</t>
  </si>
  <si>
    <t>Vrečke PELD tisk za trezor 195×245+40×0,05</t>
  </si>
  <si>
    <t>Vrečke PELD prozorne 400+2x100x900x0,03</t>
  </si>
  <si>
    <t>Vrečke PEHD prozorne 550x600</t>
  </si>
  <si>
    <t>Vrečke PELD za perilo bele 780x1200x0,05</t>
  </si>
  <si>
    <t>Vrečke PELD zelene 780x1200x0,05</t>
  </si>
  <si>
    <t>Vrečke PELD zelene 500x600x0,04</t>
  </si>
  <si>
    <t>Vrečke PELD prozorne 300x500x0,03 a 5 kg</t>
  </si>
  <si>
    <t>Smoothie pokrov za kozarec PET, kupola SMT 300</t>
  </si>
  <si>
    <t>Vrečke PELD 780x1200x0,05 prozorne</t>
  </si>
  <si>
    <t>Vrečke PELD za zobno protezo 195×245+40×0,05</t>
  </si>
  <si>
    <t>Vrečke PELD črne 550×600×0,04</t>
  </si>
  <si>
    <t>Cena brez DDV</t>
  </si>
  <si>
    <t>Vrednost z DDV</t>
  </si>
  <si>
    <t>OBR-5/1</t>
  </si>
  <si>
    <t>Vrednost brez DDV</t>
  </si>
  <si>
    <t>DDV 22%</t>
  </si>
  <si>
    <t>Kozarci PP 2dl prozorni 100/1</t>
  </si>
  <si>
    <t>Kozarci PS 1 dl beli 100/1</t>
  </si>
  <si>
    <t>Embalaža s pokrovom EP 15D 115x115x40 PVC</t>
  </si>
  <si>
    <t>Embalaža s pokrovom EP 15C 110x115x70 PVC</t>
  </si>
  <si>
    <t>Alu folija 30x150 m; debelina 12,5 mic</t>
  </si>
  <si>
    <t>Embalaža za torte fi 26 PVC (podstavek+pokrov; višina 11,5cm)</t>
  </si>
  <si>
    <t>Embalaža za torte fi 33 PVC (podstavek+pokrov; 11,5cm)</t>
  </si>
  <si>
    <t>Embalaža za torte, mala knjiga PVC s pokrovom višina 13,5cm</t>
  </si>
  <si>
    <t>Embalaža za torte, velika knjiga PVC s pokrovom višina 15cm</t>
  </si>
  <si>
    <t>Kozarci, trdi PVC, "naziv kristal", 2dcl 50/1</t>
  </si>
  <si>
    <t>Vilice PVC za večkratno uporabo</t>
  </si>
  <si>
    <t>Žličke desertne PVC za večkratno uporabo</t>
  </si>
  <si>
    <t>Žlice jedilne PVC za večkratno uporabo</t>
  </si>
  <si>
    <t>Embalaža s pokrovom EP 45 275x200x80 PVC</t>
  </si>
  <si>
    <t xml:space="preserve">Šifra </t>
  </si>
  <si>
    <t>Noži PVC za večkratno uporabo</t>
  </si>
  <si>
    <t>Zap.št.</t>
  </si>
  <si>
    <t>Okvirna količina za dve leti</t>
  </si>
  <si>
    <t>Alu folija 45x150 m; debelina 12,5 mic (primerna za vstavitev v stojalo)</t>
  </si>
  <si>
    <t>Predračun s tehnično specifikacijo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</si>
</sst>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0" fillId="0" borderId="0" xfId="0" applyNumberFormat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1" xfId="0" applyFont="1" applyBorder="1"/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65" fontId="2" fillId="0" borderId="1" xfId="0" applyNumberFormat="1" applyFont="1" applyBorder="1"/>
    <xf numFmtId="164" fontId="2" fillId="0" borderId="1" xfId="0" applyNumberFormat="1" applyFont="1" applyBorder="1"/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1" xfId="0" applyFont="1" applyBorder="1"/>
    <xf numFmtId="0" fontId="4" fillId="0" borderId="0" xfId="0" applyFont="1"/>
    <xf numFmtId="164" fontId="2" fillId="0" borderId="0" xfId="0" applyNumberFormat="1" applyFont="1"/>
    <xf numFmtId="0" fontId="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9"/>
  <sheetViews>
    <sheetView tabSelected="1" topLeftCell="A3" zoomScale="120" zoomScaleNormal="120" workbookViewId="0">
      <selection activeCell="C9" sqref="C9"/>
    </sheetView>
  </sheetViews>
  <sheetFormatPr defaultRowHeight="15" x14ac:dyDescent="0.25"/>
  <cols>
    <col min="1" max="1" width="5.7109375" style="3" customWidth="1"/>
    <col min="2" max="2" width="67.5703125" customWidth="1"/>
    <col min="3" max="3" width="11.7109375" style="2" customWidth="1"/>
    <col min="4" max="4" width="6.42578125" style="2" customWidth="1"/>
    <col min="5" max="5" width="15.28515625" style="2" customWidth="1"/>
    <col min="6" max="6" width="9.140625" customWidth="1"/>
    <col min="7" max="7" width="16.28515625" customWidth="1"/>
    <col min="8" max="8" width="13.5703125" customWidth="1"/>
    <col min="9" max="9" width="12.5703125" bestFit="1" customWidth="1"/>
  </cols>
  <sheetData>
    <row r="2" spans="1:9" ht="15.75" x14ac:dyDescent="0.25">
      <c r="B2" s="6" t="s">
        <v>54</v>
      </c>
      <c r="C2" s="7"/>
      <c r="D2" s="7"/>
      <c r="E2" s="7"/>
      <c r="F2" s="8"/>
      <c r="G2" s="6" t="s">
        <v>32</v>
      </c>
    </row>
    <row r="3" spans="1:9" ht="15.75" x14ac:dyDescent="0.25">
      <c r="B3" s="6" t="s">
        <v>4</v>
      </c>
      <c r="C3" s="7"/>
      <c r="D3" s="7"/>
      <c r="E3" s="7"/>
      <c r="F3" s="8"/>
      <c r="G3" s="8"/>
    </row>
    <row r="4" spans="1:9" x14ac:dyDescent="0.25">
      <c r="B4" s="8"/>
      <c r="C4" s="7"/>
      <c r="D4" s="7"/>
      <c r="E4" s="7"/>
      <c r="F4" s="8"/>
      <c r="G4" s="8"/>
    </row>
    <row r="5" spans="1:9" s="1" customFormat="1" ht="39" x14ac:dyDescent="0.25">
      <c r="A5" s="20" t="s">
        <v>51</v>
      </c>
      <c r="B5" s="21" t="s">
        <v>0</v>
      </c>
      <c r="C5" s="21" t="s">
        <v>52</v>
      </c>
      <c r="D5" s="21" t="s">
        <v>1</v>
      </c>
      <c r="E5" s="22" t="s">
        <v>49</v>
      </c>
      <c r="F5" s="21" t="s">
        <v>30</v>
      </c>
      <c r="G5" s="23" t="s">
        <v>33</v>
      </c>
      <c r="H5" s="5"/>
      <c r="I5" s="5"/>
    </row>
    <row r="6" spans="1:9" x14ac:dyDescent="0.25">
      <c r="A6" s="4">
        <v>1</v>
      </c>
      <c r="B6" s="9" t="s">
        <v>39</v>
      </c>
      <c r="C6" s="10">
        <v>140</v>
      </c>
      <c r="D6" s="11" t="s">
        <v>7</v>
      </c>
      <c r="E6" s="12">
        <v>760012</v>
      </c>
      <c r="F6" s="13"/>
      <c r="G6" s="14">
        <f>C6*F6</f>
        <v>0</v>
      </c>
    </row>
    <row r="7" spans="1:9" x14ac:dyDescent="0.25">
      <c r="A7" s="4">
        <v>2</v>
      </c>
      <c r="B7" s="9" t="s">
        <v>53</v>
      </c>
      <c r="C7" s="10">
        <v>260</v>
      </c>
      <c r="D7" s="11" t="s">
        <v>7</v>
      </c>
      <c r="E7" s="12">
        <v>760011</v>
      </c>
      <c r="F7" s="13"/>
      <c r="G7" s="14">
        <f t="shared" ref="G7:G45" si="0">C7*F7</f>
        <v>0</v>
      </c>
    </row>
    <row r="8" spans="1:9" x14ac:dyDescent="0.25">
      <c r="A8" s="4">
        <v>3</v>
      </c>
      <c r="B8" s="9" t="s">
        <v>40</v>
      </c>
      <c r="C8" s="10">
        <v>400</v>
      </c>
      <c r="D8" s="11" t="s">
        <v>5</v>
      </c>
      <c r="E8" s="15">
        <v>761036</v>
      </c>
      <c r="F8" s="13"/>
      <c r="G8" s="14">
        <f t="shared" si="0"/>
        <v>0</v>
      </c>
    </row>
    <row r="9" spans="1:9" x14ac:dyDescent="0.25">
      <c r="A9" s="4">
        <v>4</v>
      </c>
      <c r="B9" s="9" t="s">
        <v>41</v>
      </c>
      <c r="C9" s="10">
        <v>200</v>
      </c>
      <c r="D9" s="11" t="s">
        <v>5</v>
      </c>
      <c r="E9" s="15">
        <v>760873</v>
      </c>
      <c r="F9" s="13"/>
      <c r="G9" s="14">
        <f t="shared" si="0"/>
        <v>0</v>
      </c>
    </row>
    <row r="10" spans="1:9" x14ac:dyDescent="0.25">
      <c r="A10" s="4">
        <v>5</v>
      </c>
      <c r="B10" s="9" t="s">
        <v>42</v>
      </c>
      <c r="C10" s="10">
        <v>400</v>
      </c>
      <c r="D10" s="11" t="s">
        <v>5</v>
      </c>
      <c r="E10" s="15">
        <v>760898</v>
      </c>
      <c r="F10" s="13"/>
      <c r="G10" s="14">
        <f t="shared" si="0"/>
        <v>0</v>
      </c>
    </row>
    <row r="11" spans="1:9" x14ac:dyDescent="0.25">
      <c r="A11" s="4">
        <v>6</v>
      </c>
      <c r="B11" s="9" t="s">
        <v>43</v>
      </c>
      <c r="C11" s="10">
        <v>200</v>
      </c>
      <c r="D11" s="11" t="s">
        <v>5</v>
      </c>
      <c r="E11" s="15">
        <v>760897</v>
      </c>
      <c r="F11" s="13"/>
      <c r="G11" s="14">
        <f t="shared" si="0"/>
        <v>0</v>
      </c>
    </row>
    <row r="12" spans="1:9" x14ac:dyDescent="0.25">
      <c r="A12" s="4">
        <v>7</v>
      </c>
      <c r="B12" s="9" t="s">
        <v>3</v>
      </c>
      <c r="C12" s="10">
        <v>100</v>
      </c>
      <c r="D12" s="11" t="s">
        <v>2</v>
      </c>
      <c r="E12" s="12">
        <v>800081</v>
      </c>
      <c r="F12" s="13"/>
      <c r="G12" s="14">
        <f t="shared" si="0"/>
        <v>0</v>
      </c>
    </row>
    <row r="13" spans="1:9" x14ac:dyDescent="0.25">
      <c r="A13" s="4">
        <v>8</v>
      </c>
      <c r="B13" s="9" t="s">
        <v>35</v>
      </c>
      <c r="C13" s="10">
        <v>700000</v>
      </c>
      <c r="D13" s="11" t="s">
        <v>5</v>
      </c>
      <c r="E13" s="12">
        <v>760180</v>
      </c>
      <c r="F13" s="13"/>
      <c r="G13" s="14">
        <f t="shared" si="0"/>
        <v>0</v>
      </c>
    </row>
    <row r="14" spans="1:9" x14ac:dyDescent="0.25">
      <c r="A14" s="4">
        <v>9</v>
      </c>
      <c r="B14" s="9" t="s">
        <v>36</v>
      </c>
      <c r="C14" s="10">
        <v>2000</v>
      </c>
      <c r="D14" s="11" t="s">
        <v>5</v>
      </c>
      <c r="E14" s="12">
        <v>760181</v>
      </c>
      <c r="F14" s="13"/>
      <c r="G14" s="14">
        <f t="shared" si="0"/>
        <v>0</v>
      </c>
    </row>
    <row r="15" spans="1:9" x14ac:dyDescent="0.25">
      <c r="A15" s="4">
        <v>10</v>
      </c>
      <c r="B15" s="9" t="s">
        <v>44</v>
      </c>
      <c r="C15" s="10">
        <v>14000</v>
      </c>
      <c r="D15" s="11" t="s">
        <v>5</v>
      </c>
      <c r="E15" s="15">
        <v>760205</v>
      </c>
      <c r="F15" s="13"/>
      <c r="G15" s="14">
        <f t="shared" si="0"/>
        <v>0</v>
      </c>
    </row>
    <row r="16" spans="1:9" x14ac:dyDescent="0.25">
      <c r="A16" s="4">
        <v>11</v>
      </c>
      <c r="B16" s="9" t="s">
        <v>8</v>
      </c>
      <c r="C16" s="10">
        <v>20000</v>
      </c>
      <c r="D16" s="11" t="s">
        <v>5</v>
      </c>
      <c r="E16" s="12">
        <v>761586</v>
      </c>
      <c r="F16" s="13"/>
      <c r="G16" s="14">
        <f t="shared" si="0"/>
        <v>0</v>
      </c>
    </row>
    <row r="17" spans="1:7" x14ac:dyDescent="0.25">
      <c r="A17" s="4">
        <v>12</v>
      </c>
      <c r="B17" s="9" t="s">
        <v>48</v>
      </c>
      <c r="C17" s="10">
        <v>320</v>
      </c>
      <c r="D17" s="11" t="s">
        <v>5</v>
      </c>
      <c r="E17" s="12">
        <v>150089</v>
      </c>
      <c r="F17" s="13"/>
      <c r="G17" s="14">
        <f t="shared" si="0"/>
        <v>0</v>
      </c>
    </row>
    <row r="18" spans="1:7" x14ac:dyDescent="0.25">
      <c r="A18" s="4">
        <v>13</v>
      </c>
      <c r="B18" s="9" t="s">
        <v>37</v>
      </c>
      <c r="C18" s="10">
        <v>64000</v>
      </c>
      <c r="D18" s="11" t="s">
        <v>5</v>
      </c>
      <c r="E18" s="12">
        <v>761591</v>
      </c>
      <c r="F18" s="13"/>
      <c r="G18" s="14">
        <f t="shared" si="0"/>
        <v>0</v>
      </c>
    </row>
    <row r="19" spans="1:7" x14ac:dyDescent="0.25">
      <c r="A19" s="4">
        <v>14</v>
      </c>
      <c r="B19" s="9" t="s">
        <v>38</v>
      </c>
      <c r="C19" s="10">
        <v>6000</v>
      </c>
      <c r="D19" s="11" t="s">
        <v>5</v>
      </c>
      <c r="E19" s="12">
        <v>761561</v>
      </c>
      <c r="F19" s="13"/>
      <c r="G19" s="14">
        <f t="shared" si="0"/>
        <v>0</v>
      </c>
    </row>
    <row r="20" spans="1:7" x14ac:dyDescent="0.25">
      <c r="A20" s="4">
        <v>15</v>
      </c>
      <c r="B20" s="9" t="s">
        <v>9</v>
      </c>
      <c r="C20" s="10">
        <v>20000</v>
      </c>
      <c r="D20" s="11" t="s">
        <v>5</v>
      </c>
      <c r="E20" s="12">
        <v>760493</v>
      </c>
      <c r="F20" s="13"/>
      <c r="G20" s="14">
        <f t="shared" si="0"/>
        <v>0</v>
      </c>
    </row>
    <row r="21" spans="1:7" x14ac:dyDescent="0.25">
      <c r="A21" s="4">
        <v>16</v>
      </c>
      <c r="B21" s="9" t="s">
        <v>10</v>
      </c>
      <c r="C21" s="10">
        <v>14000</v>
      </c>
      <c r="D21" s="11" t="s">
        <v>5</v>
      </c>
      <c r="E21" s="12">
        <v>760491</v>
      </c>
      <c r="F21" s="13"/>
      <c r="G21" s="14">
        <f t="shared" si="0"/>
        <v>0</v>
      </c>
    </row>
    <row r="22" spans="1:7" x14ac:dyDescent="0.25">
      <c r="A22" s="4">
        <v>17</v>
      </c>
      <c r="B22" s="9" t="s">
        <v>11</v>
      </c>
      <c r="C22" s="10">
        <v>100000</v>
      </c>
      <c r="D22" s="11" t="s">
        <v>5</v>
      </c>
      <c r="E22" s="12">
        <v>761588</v>
      </c>
      <c r="F22" s="13"/>
      <c r="G22" s="14">
        <f t="shared" si="0"/>
        <v>0</v>
      </c>
    </row>
    <row r="23" spans="1:7" x14ac:dyDescent="0.25">
      <c r="A23" s="4">
        <v>18</v>
      </c>
      <c r="B23" s="9" t="s">
        <v>26</v>
      </c>
      <c r="C23" s="10">
        <v>60000</v>
      </c>
      <c r="D23" s="11" t="s">
        <v>5</v>
      </c>
      <c r="E23" s="12">
        <v>761589</v>
      </c>
      <c r="F23" s="13"/>
      <c r="G23" s="14">
        <f t="shared" si="0"/>
        <v>0</v>
      </c>
    </row>
    <row r="24" spans="1:7" x14ac:dyDescent="0.25">
      <c r="A24" s="4">
        <v>19</v>
      </c>
      <c r="B24" s="9" t="s">
        <v>12</v>
      </c>
      <c r="C24" s="10">
        <v>32000</v>
      </c>
      <c r="D24" s="11" t="s">
        <v>5</v>
      </c>
      <c r="E24" s="12">
        <v>761071</v>
      </c>
      <c r="F24" s="13"/>
      <c r="G24" s="14">
        <f t="shared" si="0"/>
        <v>0</v>
      </c>
    </row>
    <row r="25" spans="1:7" x14ac:dyDescent="0.25">
      <c r="A25" s="4">
        <v>20</v>
      </c>
      <c r="B25" s="9" t="s">
        <v>27</v>
      </c>
      <c r="C25" s="10">
        <v>12000</v>
      </c>
      <c r="D25" s="11" t="s">
        <v>5</v>
      </c>
      <c r="E25" s="12">
        <v>760935</v>
      </c>
      <c r="F25" s="13"/>
      <c r="G25" s="14">
        <f t="shared" si="0"/>
        <v>0</v>
      </c>
    </row>
    <row r="26" spans="1:7" x14ac:dyDescent="0.25">
      <c r="A26" s="4">
        <v>21</v>
      </c>
      <c r="B26" s="9" t="s">
        <v>29</v>
      </c>
      <c r="C26" s="10">
        <v>2000</v>
      </c>
      <c r="D26" s="11" t="s">
        <v>5</v>
      </c>
      <c r="E26" s="15">
        <v>761100</v>
      </c>
      <c r="F26" s="13"/>
      <c r="G26" s="14">
        <f t="shared" si="0"/>
        <v>0</v>
      </c>
    </row>
    <row r="27" spans="1:7" x14ac:dyDescent="0.25">
      <c r="A27" s="4">
        <v>22</v>
      </c>
      <c r="B27" s="9" t="s">
        <v>13</v>
      </c>
      <c r="C27" s="10">
        <v>6000</v>
      </c>
      <c r="D27" s="11" t="s">
        <v>5</v>
      </c>
      <c r="E27" s="12">
        <v>761099</v>
      </c>
      <c r="F27" s="13"/>
      <c r="G27" s="14">
        <f t="shared" si="0"/>
        <v>0</v>
      </c>
    </row>
    <row r="28" spans="1:7" x14ac:dyDescent="0.25">
      <c r="A28" s="4">
        <v>23</v>
      </c>
      <c r="B28" s="9" t="s">
        <v>14</v>
      </c>
      <c r="C28" s="10">
        <v>4000</v>
      </c>
      <c r="D28" s="11" t="s">
        <v>5</v>
      </c>
      <c r="E28" s="12">
        <v>760596</v>
      </c>
      <c r="F28" s="13"/>
      <c r="G28" s="14">
        <f t="shared" si="0"/>
        <v>0</v>
      </c>
    </row>
    <row r="29" spans="1:7" x14ac:dyDescent="0.25">
      <c r="A29" s="4">
        <v>24</v>
      </c>
      <c r="B29" s="9" t="s">
        <v>15</v>
      </c>
      <c r="C29" s="10">
        <v>42000</v>
      </c>
      <c r="D29" s="11" t="s">
        <v>5</v>
      </c>
      <c r="E29" s="12">
        <v>760763</v>
      </c>
      <c r="F29" s="13"/>
      <c r="G29" s="14">
        <f t="shared" si="0"/>
        <v>0</v>
      </c>
    </row>
    <row r="30" spans="1:7" x14ac:dyDescent="0.25">
      <c r="A30" s="4">
        <v>25</v>
      </c>
      <c r="B30" s="9" t="s">
        <v>16</v>
      </c>
      <c r="C30" s="10">
        <v>240</v>
      </c>
      <c r="D30" s="11" t="s">
        <v>5</v>
      </c>
      <c r="E30" s="12">
        <v>760620</v>
      </c>
      <c r="F30" s="13"/>
      <c r="G30" s="14">
        <f t="shared" si="0"/>
        <v>0</v>
      </c>
    </row>
    <row r="31" spans="1:7" x14ac:dyDescent="0.25">
      <c r="A31" s="4">
        <v>26</v>
      </c>
      <c r="B31" s="9" t="s">
        <v>17</v>
      </c>
      <c r="C31" s="10">
        <v>20000</v>
      </c>
      <c r="D31" s="11" t="s">
        <v>5</v>
      </c>
      <c r="E31" s="12">
        <v>760606</v>
      </c>
      <c r="F31" s="13"/>
      <c r="G31" s="14">
        <f t="shared" si="0"/>
        <v>0</v>
      </c>
    </row>
    <row r="32" spans="1:7" x14ac:dyDescent="0.25">
      <c r="A32" s="4">
        <v>27</v>
      </c>
      <c r="B32" s="9" t="s">
        <v>18</v>
      </c>
      <c r="C32" s="10">
        <v>100000</v>
      </c>
      <c r="D32" s="11" t="s">
        <v>5</v>
      </c>
      <c r="E32" s="12">
        <v>760598</v>
      </c>
      <c r="F32" s="13"/>
      <c r="G32" s="14">
        <f t="shared" si="0"/>
        <v>0</v>
      </c>
    </row>
    <row r="33" spans="1:7" x14ac:dyDescent="0.25">
      <c r="A33" s="4">
        <v>28</v>
      </c>
      <c r="B33" s="9" t="s">
        <v>19</v>
      </c>
      <c r="C33" s="10">
        <v>1200</v>
      </c>
      <c r="D33" s="11" t="s">
        <v>5</v>
      </c>
      <c r="E33" s="15">
        <v>760608</v>
      </c>
      <c r="F33" s="13"/>
      <c r="G33" s="14">
        <f t="shared" si="0"/>
        <v>0</v>
      </c>
    </row>
    <row r="34" spans="1:7" x14ac:dyDescent="0.25">
      <c r="A34" s="4">
        <v>29</v>
      </c>
      <c r="B34" s="9" t="s">
        <v>20</v>
      </c>
      <c r="C34" s="10">
        <v>16000</v>
      </c>
      <c r="D34" s="11" t="s">
        <v>5</v>
      </c>
      <c r="E34" s="12">
        <v>760919</v>
      </c>
      <c r="F34" s="13"/>
      <c r="G34" s="14">
        <f t="shared" si="0"/>
        <v>0</v>
      </c>
    </row>
    <row r="35" spans="1:7" x14ac:dyDescent="0.25">
      <c r="A35" s="4">
        <v>30</v>
      </c>
      <c r="B35" s="9" t="s">
        <v>21</v>
      </c>
      <c r="C35" s="10">
        <v>200000</v>
      </c>
      <c r="D35" s="11" t="s">
        <v>5</v>
      </c>
      <c r="E35" s="12">
        <v>760595</v>
      </c>
      <c r="F35" s="13"/>
      <c r="G35" s="14">
        <f t="shared" si="0"/>
        <v>0</v>
      </c>
    </row>
    <row r="36" spans="1:7" x14ac:dyDescent="0.25">
      <c r="A36" s="4">
        <v>31</v>
      </c>
      <c r="B36" s="9" t="s">
        <v>6</v>
      </c>
      <c r="C36" s="10">
        <v>80</v>
      </c>
      <c r="D36" s="11" t="s">
        <v>5</v>
      </c>
      <c r="E36" s="15">
        <v>150045</v>
      </c>
      <c r="F36" s="13"/>
      <c r="G36" s="14">
        <f t="shared" si="0"/>
        <v>0</v>
      </c>
    </row>
    <row r="37" spans="1:7" x14ac:dyDescent="0.25">
      <c r="A37" s="4">
        <v>32</v>
      </c>
      <c r="B37" s="9" t="s">
        <v>22</v>
      </c>
      <c r="C37" s="10">
        <v>260000</v>
      </c>
      <c r="D37" s="11" t="s">
        <v>5</v>
      </c>
      <c r="E37" s="12">
        <v>760593</v>
      </c>
      <c r="F37" s="13"/>
      <c r="G37" s="14">
        <f t="shared" si="0"/>
        <v>0</v>
      </c>
    </row>
    <row r="38" spans="1:7" x14ac:dyDescent="0.25">
      <c r="A38" s="4">
        <v>33</v>
      </c>
      <c r="B38" s="9" t="s">
        <v>28</v>
      </c>
      <c r="C38" s="10">
        <v>2000</v>
      </c>
      <c r="D38" s="11" t="s">
        <v>5</v>
      </c>
      <c r="E38" s="15">
        <v>760615</v>
      </c>
      <c r="F38" s="13"/>
      <c r="G38" s="14">
        <f t="shared" si="0"/>
        <v>0</v>
      </c>
    </row>
    <row r="39" spans="1:7" x14ac:dyDescent="0.25">
      <c r="A39" s="4">
        <v>34</v>
      </c>
      <c r="B39" s="9" t="s">
        <v>23</v>
      </c>
      <c r="C39" s="10">
        <v>4000</v>
      </c>
      <c r="D39" s="11" t="s">
        <v>5</v>
      </c>
      <c r="E39" s="16">
        <v>761057</v>
      </c>
      <c r="F39" s="13"/>
      <c r="G39" s="14">
        <f t="shared" si="0"/>
        <v>0</v>
      </c>
    </row>
    <row r="40" spans="1:7" x14ac:dyDescent="0.25">
      <c r="A40" s="4">
        <v>35</v>
      </c>
      <c r="B40" s="9" t="s">
        <v>24</v>
      </c>
      <c r="C40" s="10">
        <v>20000</v>
      </c>
      <c r="D40" s="11" t="s">
        <v>5</v>
      </c>
      <c r="E40" s="12">
        <v>761058</v>
      </c>
      <c r="F40" s="13"/>
      <c r="G40" s="14">
        <f t="shared" si="0"/>
        <v>0</v>
      </c>
    </row>
    <row r="41" spans="1:7" x14ac:dyDescent="0.25">
      <c r="A41" s="4">
        <v>36</v>
      </c>
      <c r="B41" s="9" t="s">
        <v>25</v>
      </c>
      <c r="C41" s="10">
        <v>12000</v>
      </c>
      <c r="D41" s="11" t="s">
        <v>5</v>
      </c>
      <c r="E41" s="12">
        <v>761399</v>
      </c>
      <c r="F41" s="13"/>
      <c r="G41" s="14">
        <f t="shared" si="0"/>
        <v>0</v>
      </c>
    </row>
    <row r="42" spans="1:7" x14ac:dyDescent="0.25">
      <c r="A42" s="4">
        <v>37</v>
      </c>
      <c r="B42" s="9" t="s">
        <v>47</v>
      </c>
      <c r="C42" s="10">
        <v>80000</v>
      </c>
      <c r="D42" s="11" t="s">
        <v>5</v>
      </c>
      <c r="E42" s="12">
        <v>760656</v>
      </c>
      <c r="F42" s="13"/>
      <c r="G42" s="14">
        <f t="shared" si="0"/>
        <v>0</v>
      </c>
    </row>
    <row r="43" spans="1:7" x14ac:dyDescent="0.25">
      <c r="A43" s="4">
        <v>38</v>
      </c>
      <c r="B43" s="9" t="s">
        <v>46</v>
      </c>
      <c r="C43" s="10">
        <v>464000</v>
      </c>
      <c r="D43" s="11" t="s">
        <v>5</v>
      </c>
      <c r="E43" s="12">
        <v>150087</v>
      </c>
      <c r="F43" s="13"/>
      <c r="G43" s="14">
        <f t="shared" si="0"/>
        <v>0</v>
      </c>
    </row>
    <row r="44" spans="1:7" x14ac:dyDescent="0.25">
      <c r="A44" s="4">
        <v>39</v>
      </c>
      <c r="B44" s="9" t="s">
        <v>50</v>
      </c>
      <c r="C44" s="10">
        <v>4000</v>
      </c>
      <c r="D44" s="11" t="s">
        <v>5</v>
      </c>
      <c r="E44" s="11">
        <v>800161</v>
      </c>
      <c r="F44" s="17"/>
      <c r="G44" s="14">
        <f t="shared" si="0"/>
        <v>0</v>
      </c>
    </row>
    <row r="45" spans="1:7" x14ac:dyDescent="0.25">
      <c r="A45" s="4">
        <v>40</v>
      </c>
      <c r="B45" s="9" t="s">
        <v>45</v>
      </c>
      <c r="C45" s="10">
        <v>1000</v>
      </c>
      <c r="D45" s="11" t="s">
        <v>5</v>
      </c>
      <c r="E45" s="11">
        <v>150086</v>
      </c>
      <c r="F45" s="17"/>
      <c r="G45" s="14">
        <f t="shared" si="0"/>
        <v>0</v>
      </c>
    </row>
    <row r="46" spans="1:7" x14ac:dyDescent="0.25">
      <c r="B46" s="8"/>
      <c r="C46" s="7"/>
      <c r="D46" s="7"/>
      <c r="E46" s="7"/>
      <c r="F46" s="8"/>
      <c r="G46" s="8"/>
    </row>
    <row r="47" spans="1:7" x14ac:dyDescent="0.25">
      <c r="B47" s="8"/>
      <c r="C47" s="7"/>
      <c r="D47" s="7"/>
      <c r="E47" s="7" t="s">
        <v>33</v>
      </c>
      <c r="F47" s="18"/>
      <c r="G47" s="19">
        <f>SUM(G6:G45)</f>
        <v>0</v>
      </c>
    </row>
    <row r="48" spans="1:7" x14ac:dyDescent="0.25">
      <c r="B48" s="8"/>
      <c r="C48" s="7"/>
      <c r="D48" s="7"/>
      <c r="E48" s="7" t="s">
        <v>34</v>
      </c>
      <c r="F48" s="8"/>
      <c r="G48" s="19">
        <f>G47*0.22</f>
        <v>0</v>
      </c>
    </row>
    <row r="49" spans="2:7" x14ac:dyDescent="0.25">
      <c r="B49" s="8"/>
      <c r="C49" s="7"/>
      <c r="D49" s="7"/>
      <c r="E49" s="7" t="s">
        <v>31</v>
      </c>
      <c r="F49" s="8"/>
      <c r="G49" s="19">
        <f>G47+G48</f>
        <v>0</v>
      </c>
    </row>
  </sheetData>
  <sortState xmlns:xlrd2="http://schemas.microsoft.com/office/spreadsheetml/2017/richdata2" ref="B6:H48">
    <sortCondition ref="B6"/>
  </sortState>
  <pageMargins left="0.7" right="0.7" top="0.75" bottom="0.75" header="0.3" footer="0.3"/>
  <pageSetup paperSize="9" scale="9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PVC material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Ines Paradižnik</cp:lastModifiedBy>
  <cp:lastPrinted>2026-02-17T12:39:27Z</cp:lastPrinted>
  <dcterms:created xsi:type="dcterms:W3CDTF">2020-11-19T20:53:19Z</dcterms:created>
  <dcterms:modified xsi:type="dcterms:W3CDTF">2026-02-17T13:43:57Z</dcterms:modified>
</cp:coreProperties>
</file>